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9585" yWindow="165" windowWidth="9630" windowHeight="10935"/>
  </bookViews>
  <sheets>
    <sheet name="Contenido" sheetId="7" r:id="rId1"/>
    <sheet name="1. Indice_General" sheetId="6" r:id="rId2"/>
    <sheet name="2. Variación_Mensual " sheetId="2" r:id="rId3"/>
    <sheet name="3. Variación_Anual" sheetId="3" r:id="rId4"/>
    <sheet name="4. Variación_Acumulada" sheetId="5" r:id="rId5"/>
  </sheets>
  <externalReferences>
    <externalReference r:id="rId6"/>
    <externalReference r:id="rId7"/>
  </externalReferences>
  <definedNames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>'[2]2.-Tasas Nacional'!#REF!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>'[2]2.-Tasas Nacional'!#REF!</definedName>
  </definedNames>
  <calcPr calcId="145621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2" l="1"/>
  <c r="N9" i="2"/>
  <c r="M10" i="5" l="1"/>
  <c r="L10" i="5"/>
  <c r="K10" i="5"/>
  <c r="J10" i="5"/>
  <c r="I10" i="5"/>
  <c r="H10" i="5"/>
  <c r="G10" i="5"/>
  <c r="F10" i="5"/>
  <c r="E10" i="5"/>
  <c r="D10" i="5"/>
  <c r="C10" i="5"/>
  <c r="B10" i="5"/>
  <c r="M9" i="3"/>
  <c r="L9" i="3"/>
  <c r="K9" i="3"/>
  <c r="J9" i="3"/>
  <c r="I9" i="3"/>
  <c r="H9" i="3"/>
  <c r="G9" i="3"/>
  <c r="F9" i="3"/>
  <c r="E9" i="3"/>
  <c r="D9" i="3"/>
  <c r="C9" i="3"/>
  <c r="B9" i="3"/>
  <c r="L10" i="2"/>
  <c r="K10" i="2"/>
  <c r="J10" i="2"/>
  <c r="I10" i="2"/>
  <c r="H10" i="2"/>
  <c r="G10" i="2"/>
  <c r="F10" i="2"/>
  <c r="E10" i="2"/>
  <c r="D10" i="2"/>
  <c r="C10" i="2"/>
  <c r="B10" i="2"/>
  <c r="N7" i="5" l="1"/>
  <c r="N9" i="5" l="1"/>
  <c r="N8" i="5"/>
  <c r="N8" i="3"/>
  <c r="N7" i="3"/>
  <c r="N7" i="2"/>
  <c r="N8" i="2"/>
</calcChain>
</file>

<file path=xl/sharedStrings.xml><?xml version="1.0" encoding="utf-8"?>
<sst xmlns="http://schemas.openxmlformats.org/spreadsheetml/2006/main" count="101" uniqueCount="43">
  <si>
    <t xml:space="preserve">Años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</si>
  <si>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</si>
  <si>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</si>
  <si>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</si>
  <si>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</si>
  <si>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</si>
  <si>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</si>
  <si>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</si>
  <si>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</si>
  <si>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</si>
  <si>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</si>
  <si>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</si>
  <si>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</si>
  <si>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Promedio </t>
  </si>
  <si>
    <t>2017</t>
  </si>
  <si>
    <t xml:space="preserve">Promedio Total 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</si>
  <si>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</si>
  <si>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1</t>
  </si>
  <si>
    <t>CUADRO N° 2</t>
  </si>
  <si>
    <t>CUADRO N° 3</t>
  </si>
  <si>
    <t>CUADRO N° 4</t>
  </si>
  <si>
    <t>N°</t>
  </si>
  <si>
    <t>Contenido</t>
  </si>
  <si>
    <t>Dirección responsable de la información estadística y contenidos:</t>
  </si>
  <si>
    <t xml:space="preserve"> </t>
  </si>
  <si>
    <t>Realizadores:</t>
  </si>
  <si>
    <t>Aprobación: Darío Vélez</t>
  </si>
  <si>
    <t>Dirección de Estadísticas Económicas - DECON</t>
  </si>
  <si>
    <t>ÍNDICE DE PUESTOS DE TRABAJO (IPT) BASE: 2015=100</t>
  </si>
  <si>
    <t>* Para obtener información detallada del IPT Base: 2015=100 solicitarla al INEC: http://www.ecuadorencifras.gob.ec/requerimientos-de-informacion/</t>
  </si>
  <si>
    <t>ÍNDICE DE PUESTO DE TRABAJO (IPT) BASE: 2015=100</t>
  </si>
  <si>
    <t>TABULADOS DEL ÍNDICE DE PUESTOS DE TRABAJO (IPT) BASE: 2015=100</t>
  </si>
  <si>
    <t>Revisión: Yadira Orejuela / Bladimir León</t>
  </si>
  <si>
    <t>Nota:</t>
  </si>
  <si>
    <t>SERIE HISTÓRICA DEL ÍNDICE GENERAL DEL IPT, periodo enero 2016 - diciembre 2018 (Número)</t>
  </si>
  <si>
    <t>SERIE HISTÓRICA DE LA VARIACIÓN MENSUAL GENERAL DEL IPT, periodo enero 2016 - diciembre 2018 (Porcentaje)</t>
  </si>
  <si>
    <t>SERIE HISTÓRICA DE LA VARIACIÓN ANUAL GENERAL DEL IPT, periodo enero 2017 - diciembre 2018  (Porcentaje)</t>
  </si>
  <si>
    <t>SERIE HISTÓRICA DE LA VARIACIÓN ACUMULADA GENERAL DEL IPT, periodo enero 2016 - diciembre 2018 (Porcentaje)</t>
  </si>
  <si>
    <t>SERIE HISTÓRICA DE LA VARIACIÓN ACUMULADA GENERAL DEL IPT, periodo enero 2016 - diciembre 2018
(Porcentaje)</t>
  </si>
  <si>
    <t>SERIE HISTÓRICA DE LA VARIACIÓN ANUAL GENERAL DEL IPT, periodo enero 2017 - diciembre 2018
(Porcentaje)</t>
  </si>
  <si>
    <t>SERIE HISTÓRICA DE LA VARIACIÓN MENSUAL GENERAL DEL IPT, periodo enero 2016 - diciembre 2018
(Porcentaje)</t>
  </si>
  <si>
    <t>SERIE HISTÓRICA DEL ÍNDICE GENERAL DEL IPT, periodo enero 2016 - diciembre 2018
(Número)</t>
  </si>
  <si>
    <t>Elaboración: Adalivza Bravo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</si>
</sst>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b/>
      <sz val="10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1" tint="0.34998626667073579"/>
      <name val="Century Gothic"/>
      <family val="2"/>
    </font>
    <font>
      <u/>
      <sz val="10"/>
      <color theme="10"/>
      <name val="Century Gothic"/>
      <family val="2"/>
    </font>
    <font>
      <u/>
      <sz val="9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/>
    <xf numFmtId="2" fontId="6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/>
    <xf numFmtId="0" fontId="3" fillId="0" borderId="0" xfId="0" applyFont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3" fillId="2" borderId="0" xfId="0" applyNumberFormat="1" applyFont="1" applyFill="1" applyBorder="1" applyAlignment="1">
      <alignment horizontal="center"/>
    </xf>
    <xf numFmtId="2" fontId="2" fillId="2" borderId="0" xfId="0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/>
    <xf numFmtId="0" fontId="2" fillId="0" borderId="5" xfId="0" applyFont="1" applyBorder="1" applyAlignment="1"/>
    <xf numFmtId="0" fontId="9" fillId="4" borderId="1" xfId="0" applyFont="1" applyFill="1" applyBorder="1" applyAlignment="1">
      <alignment horizontal="center" vertical="center"/>
    </xf>
    <xf numFmtId="0" fontId="3" fillId="0" borderId="0" xfId="1" applyFont="1"/>
    <xf numFmtId="0" fontId="2" fillId="0" borderId="0" xfId="1" applyFont="1"/>
    <xf numFmtId="0" fontId="10" fillId="0" borderId="0" xfId="2" applyFont="1"/>
    <xf numFmtId="0" fontId="11" fillId="0" borderId="1" xfId="2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11" fillId="0" borderId="1" xfId="2" applyFont="1" applyBorder="1" applyAlignment="1">
      <alignment vertical="center" wrapText="1"/>
    </xf>
    <xf numFmtId="0" fontId="11" fillId="0" borderId="1" xfId="2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11" fillId="0" borderId="2" xfId="2" applyFont="1" applyBorder="1" applyAlignment="1">
      <alignment vertical="center" wrapText="1"/>
    </xf>
    <xf numFmtId="0" fontId="11" fillId="0" borderId="3" xfId="2" applyFont="1" applyBorder="1" applyAlignment="1">
      <alignment vertical="center"/>
    </xf>
    <xf numFmtId="0" fontId="11" fillId="0" borderId="6" xfId="2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95959"/>
      <color rgb="FFD9D9D9"/>
      <color rgb="FFA5CEEF"/>
      <color rgb="FF404040"/>
      <color rgb="FF1635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10</xdr:col>
      <xdr:colOff>9526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78676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3440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28576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7823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800100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8775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744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tabSelected="1" workbookViewId="0">
      <selection activeCell="A3" sqref="A3"/>
    </sheetView>
  </sheetViews>
  <sheetFormatPr baseColWidth="10" defaultRowHeight="15" x14ac:dyDescent="0.25"/>
  <cols>
    <col min="1" max="1" width="10.140625" customWidth="1"/>
    <col min="2" max="2" width="14.140625" customWidth="1"/>
    <col min="10" max="10" width="13.5703125" customWidth="1"/>
    <col min="11" max="11" width="11.85546875" bestFit="1" customWidth="1"/>
  </cols>
  <sheetData>
    <row r="1" spans="1:13" ht="74.25" customHeight="1" x14ac:dyDescent="0.25"/>
    <row r="2" spans="1:13" x14ac:dyDescent="0.25">
      <c r="A2" s="43" t="s">
        <v>31</v>
      </c>
      <c r="B2" s="43"/>
      <c r="C2" s="43"/>
      <c r="D2" s="43"/>
      <c r="E2" s="43"/>
      <c r="F2" s="43"/>
      <c r="G2" s="43"/>
      <c r="H2" s="43"/>
      <c r="I2" s="43"/>
      <c r="J2" s="43"/>
      <c r="K2" s="30"/>
    </row>
    <row r="3" spans="1:13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13" s="31" customFormat="1" ht="19.5" customHeight="1" x14ac:dyDescent="0.25">
      <c r="A4" s="35" t="s">
        <v>21</v>
      </c>
      <c r="B4" s="44" t="s">
        <v>22</v>
      </c>
      <c r="C4" s="44"/>
      <c r="D4" s="44"/>
      <c r="E4" s="44"/>
      <c r="F4" s="44"/>
      <c r="G4" s="44"/>
      <c r="H4" s="44"/>
      <c r="I4" s="44"/>
      <c r="J4" s="44"/>
    </row>
    <row r="5" spans="1:13" s="31" customFormat="1" ht="19.5" customHeight="1" x14ac:dyDescent="0.25">
      <c r="A5" s="39">
        <v>1</v>
      </c>
      <c r="B5" s="42" t="s">
        <v>34</v>
      </c>
      <c r="C5" s="42"/>
      <c r="D5" s="42"/>
      <c r="E5" s="42"/>
      <c r="F5" s="42"/>
      <c r="G5" s="42"/>
      <c r="H5" s="42"/>
      <c r="I5" s="42"/>
      <c r="J5" s="42"/>
    </row>
    <row r="6" spans="1:13" s="31" customFormat="1" ht="19.5" customHeight="1" x14ac:dyDescent="0.25">
      <c r="A6" s="39">
        <v>2</v>
      </c>
      <c r="B6" s="42" t="s">
        <v>35</v>
      </c>
      <c r="C6" s="42"/>
      <c r="D6" s="42"/>
      <c r="E6" s="42"/>
      <c r="F6" s="42"/>
      <c r="G6" s="42"/>
      <c r="H6" s="42"/>
      <c r="I6" s="42"/>
      <c r="J6" s="42"/>
    </row>
    <row r="7" spans="1:13" s="31" customFormat="1" ht="22.5" customHeight="1" x14ac:dyDescent="0.25">
      <c r="A7" s="39">
        <v>3</v>
      </c>
      <c r="B7" s="45" t="s">
        <v>36</v>
      </c>
      <c r="C7" s="46"/>
      <c r="D7" s="46"/>
      <c r="E7" s="46"/>
      <c r="F7" s="46"/>
      <c r="G7" s="46"/>
      <c r="H7" s="46"/>
      <c r="I7" s="46"/>
      <c r="J7" s="47"/>
      <c r="K7" s="32"/>
      <c r="L7" s="32"/>
      <c r="M7" s="32"/>
    </row>
    <row r="8" spans="1:13" s="31" customFormat="1" ht="19.5" customHeight="1" x14ac:dyDescent="0.25">
      <c r="A8" s="39">
        <v>4</v>
      </c>
      <c r="B8" s="41" t="s">
        <v>37</v>
      </c>
      <c r="C8" s="42"/>
      <c r="D8" s="42"/>
      <c r="E8" s="42"/>
      <c r="F8" s="42"/>
      <c r="G8" s="42"/>
      <c r="H8" s="42"/>
      <c r="I8" s="42"/>
      <c r="J8" s="42"/>
      <c r="K8" s="32"/>
      <c r="L8" s="32"/>
      <c r="M8" s="32"/>
    </row>
    <row r="9" spans="1:13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</row>
    <row r="10" spans="1:13" ht="15" customHeight="1" x14ac:dyDescent="0.25">
      <c r="A10" s="40" t="s">
        <v>23</v>
      </c>
      <c r="B10" s="40"/>
      <c r="C10" s="40"/>
      <c r="D10" s="40"/>
      <c r="E10" s="40"/>
      <c r="F10" s="40"/>
      <c r="G10" s="40"/>
      <c r="H10" s="40"/>
      <c r="I10" s="40"/>
      <c r="J10" s="33"/>
    </row>
    <row r="11" spans="1:13" ht="15.75" x14ac:dyDescent="0.3">
      <c r="A11" s="36" t="s">
        <v>27</v>
      </c>
      <c r="B11" s="36"/>
      <c r="C11" s="36"/>
      <c r="D11" s="36"/>
      <c r="E11" s="36"/>
      <c r="F11" s="36"/>
      <c r="G11" s="36"/>
      <c r="H11" s="36"/>
      <c r="I11" s="36"/>
      <c r="J11" s="33"/>
    </row>
    <row r="12" spans="1:13" ht="15.75" x14ac:dyDescent="0.3">
      <c r="A12" s="36" t="s">
        <v>24</v>
      </c>
      <c r="B12" s="36"/>
      <c r="C12" s="36"/>
      <c r="D12" s="36"/>
      <c r="E12" s="36"/>
      <c r="F12" s="36"/>
      <c r="G12" s="36"/>
      <c r="H12" s="36"/>
      <c r="I12" s="36"/>
      <c r="J12" s="33"/>
    </row>
    <row r="13" spans="1:13" ht="15.75" x14ac:dyDescent="0.3">
      <c r="A13" s="37" t="s">
        <v>25</v>
      </c>
      <c r="B13" s="36"/>
      <c r="C13" s="36"/>
      <c r="D13" s="36"/>
      <c r="E13" s="36"/>
      <c r="F13" s="36"/>
      <c r="G13" s="36"/>
      <c r="H13" s="36"/>
      <c r="I13" s="36"/>
      <c r="J13" s="33"/>
    </row>
    <row r="14" spans="1:13" ht="15.75" customHeight="1" x14ac:dyDescent="0.3">
      <c r="A14" s="36" t="s">
        <v>42</v>
      </c>
      <c r="B14" s="36"/>
      <c r="C14" s="36"/>
      <c r="D14" s="36"/>
      <c r="E14" s="36"/>
      <c r="F14" s="36"/>
      <c r="G14" s="36"/>
      <c r="H14" s="36"/>
      <c r="I14" s="36"/>
      <c r="J14" s="33"/>
    </row>
    <row r="15" spans="1:13" ht="15.75" x14ac:dyDescent="0.3">
      <c r="A15" s="36" t="s">
        <v>32</v>
      </c>
      <c r="B15" s="36"/>
      <c r="C15" s="36"/>
      <c r="D15" s="36"/>
      <c r="E15" s="36"/>
      <c r="F15" s="36"/>
      <c r="G15" s="36"/>
      <c r="H15" s="36"/>
      <c r="I15" s="36"/>
      <c r="J15" s="33"/>
    </row>
    <row r="16" spans="1:13" ht="15.75" x14ac:dyDescent="0.3">
      <c r="A16" s="36" t="s">
        <v>26</v>
      </c>
      <c r="B16" s="36"/>
      <c r="C16" s="36"/>
      <c r="D16" s="36"/>
      <c r="E16" s="36"/>
      <c r="F16" s="36"/>
      <c r="G16" s="36"/>
      <c r="H16" s="36"/>
      <c r="I16" s="36"/>
      <c r="J16" s="33"/>
    </row>
  </sheetData>
  <mergeCells count="6">
    <mergeCell ref="B8:J8"/>
    <mergeCell ref="A2:J2"/>
    <mergeCell ref="B4:J4"/>
    <mergeCell ref="B5:J5"/>
    <mergeCell ref="B6:J6"/>
    <mergeCell ref="B7:J7"/>
  </mergeCells>
  <hyperlinks>
    <hyperlink ref="A5:J5" location="'1. Indice_General'!A1" display="'1. Indice_General'!A1"/>
    <hyperlink ref="A6:J6" location="'2. Variación_Mensual '!A1" display="'2. Variación_Mensual '!A1"/>
    <hyperlink ref="A7:J7" location="'3. Variación_Anual'!A1" display="'3. Variación_Anual'!A1"/>
    <hyperlink ref="A8:J8" location="'4. Variación_Acumulada'!A1" display="'4. Variación_Acumulada'!A1"/>
    <hyperlink ref="B5:J5" location="'1. Indice_General'!A1" display="SERIE HISTÓRICA DEL ÍNDICE GENERAL DEL IPP-DN, periodo enero 1998 - septiembre 2018 (Número)"/>
    <hyperlink ref="B6:J6" location="'2. Variación_Mensual '!A1" display="SERIE HISTÓRICA DE LA VARIACIÓN MENSUAL GENERAL DEL IPP-DN, periodo febrero 1998 - septiembre 2018 (Porcentaje)"/>
    <hyperlink ref="B7:J7" location="'3. Variación_Anual'!A1" display="'3. Variación_Anual'!A1"/>
    <hyperlink ref="B8:J8" location="'4. Variación_Acumulada'!A1" display="SERIE HISTÓRICA DE LA VARIACIÓN ACUMULADA GENERAL DEL IPP-DN, periodo enero 1999 - septiembre 2018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zoomScaleNormal="100" workbookViewId="0">
      <selection activeCell="N2" sqref="N2"/>
    </sheetView>
  </sheetViews>
  <sheetFormatPr baseColWidth="10" defaultColWidth="10.7109375" defaultRowHeight="14.25" x14ac:dyDescent="0.3"/>
  <cols>
    <col min="1" max="1" width="11.28515625" style="1" bestFit="1" customWidth="1"/>
    <col min="2" max="11" width="10.7109375" style="1"/>
    <col min="12" max="12" width="10.7109375" style="1" customWidth="1"/>
    <col min="13" max="16384" width="10.7109375" style="1"/>
  </cols>
  <sheetData>
    <row r="1" spans="1:14" ht="78" customHeight="1" x14ac:dyDescent="0.3">
      <c r="G1" s="2"/>
      <c r="H1" s="2"/>
      <c r="I1" s="2"/>
      <c r="J1" s="2"/>
      <c r="K1" s="2"/>
      <c r="L1" s="2"/>
      <c r="M1" s="2"/>
    </row>
    <row r="2" spans="1:14" x14ac:dyDescent="0.3">
      <c r="A2" s="43" t="s">
        <v>17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38" t="s">
        <v>22</v>
      </c>
    </row>
    <row r="3" spans="1:14" x14ac:dyDescent="0.3">
      <c r="A3" s="48" t="s">
        <v>28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ht="29.25" customHeight="1" x14ac:dyDescent="0.3">
      <c r="A4" s="49" t="s">
        <v>41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6" spans="1:14" ht="21.75" customHeight="1" x14ac:dyDescent="0.3">
      <c r="A6" s="22" t="s">
        <v>0</v>
      </c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2" t="s">
        <v>6</v>
      </c>
      <c r="H6" s="22" t="s">
        <v>7</v>
      </c>
      <c r="I6" s="22" t="s">
        <v>8</v>
      </c>
      <c r="J6" s="22" t="s">
        <v>9</v>
      </c>
      <c r="K6" s="22" t="s">
        <v>10</v>
      </c>
      <c r="L6" s="22" t="s">
        <v>11</v>
      </c>
      <c r="M6" s="22" t="s">
        <v>12</v>
      </c>
    </row>
    <row r="7" spans="1:14" x14ac:dyDescent="0.3">
      <c r="A7" s="3">
        <v>2016</v>
      </c>
      <c r="B7" s="4">
        <v>95.220303263617524</v>
      </c>
      <c r="C7" s="4">
        <v>94.318302875345609</v>
      </c>
      <c r="D7" s="4">
        <v>93.762350162079983</v>
      </c>
      <c r="E7" s="5">
        <v>92.500274629465196</v>
      </c>
      <c r="F7" s="6">
        <v>92.615388851107198</v>
      </c>
      <c r="G7" s="6">
        <v>92.092362529739006</v>
      </c>
      <c r="H7" s="6">
        <v>92.986150402346894</v>
      </c>
      <c r="I7" s="6">
        <v>91.776842119301406</v>
      </c>
      <c r="J7" s="6">
        <v>91.626532274812305</v>
      </c>
      <c r="K7" s="4">
        <v>91.625840286089201</v>
      </c>
      <c r="L7" s="4">
        <v>90.971115315486898</v>
      </c>
      <c r="M7" s="4">
        <v>90.607887221424093</v>
      </c>
    </row>
    <row r="8" spans="1:14" x14ac:dyDescent="0.3">
      <c r="A8" s="3">
        <v>2017</v>
      </c>
      <c r="B8" s="4">
        <v>90.376817146990604</v>
      </c>
      <c r="C8" s="4">
        <v>90.013845656367494</v>
      </c>
      <c r="D8" s="5">
        <v>88.984693043016705</v>
      </c>
      <c r="E8" s="5">
        <v>89.302704419081294</v>
      </c>
      <c r="F8" s="5">
        <v>89.6001405738415</v>
      </c>
      <c r="G8" s="6">
        <v>89.291921203365803</v>
      </c>
      <c r="H8" s="6">
        <v>89.3357289111987</v>
      </c>
      <c r="I8" s="6">
        <v>89.215438388356901</v>
      </c>
      <c r="J8" s="6">
        <v>89.529945157967262</v>
      </c>
      <c r="K8" s="6">
        <v>89.485683304412319</v>
      </c>
      <c r="L8" s="6">
        <v>89.208629329430423</v>
      </c>
      <c r="M8" s="6">
        <v>89.396444377520254</v>
      </c>
    </row>
    <row r="9" spans="1:14" x14ac:dyDescent="0.3">
      <c r="A9" s="3">
        <v>2018</v>
      </c>
      <c r="B9" s="4">
        <v>88.577814645311108</v>
      </c>
      <c r="C9" s="4">
        <v>88.307880424588888</v>
      </c>
      <c r="D9" s="4">
        <v>87.974846090124899</v>
      </c>
      <c r="E9" s="7">
        <v>88.304894496052725</v>
      </c>
      <c r="F9" s="7">
        <v>88.435586958411776</v>
      </c>
      <c r="G9" s="7">
        <v>88.71222616794735</v>
      </c>
      <c r="H9" s="7">
        <v>88.968907688890894</v>
      </c>
      <c r="I9" s="7">
        <v>88.706435227400078</v>
      </c>
      <c r="J9" s="7">
        <v>88.371241098797896</v>
      </c>
      <c r="K9" s="7">
        <v>88.195353223930439</v>
      </c>
      <c r="L9" s="7">
        <v>87.942597798217435</v>
      </c>
      <c r="M9" s="8">
        <v>87.711048836860911</v>
      </c>
    </row>
    <row r="11" spans="1:14" s="21" customFormat="1" x14ac:dyDescent="0.25">
      <c r="A11" s="29" t="s">
        <v>33</v>
      </c>
    </row>
    <row r="12" spans="1:14" x14ac:dyDescent="0.3">
      <c r="A12" s="9" t="s">
        <v>29</v>
      </c>
      <c r="B12" s="4"/>
      <c r="C12" s="10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4" x14ac:dyDescent="0.3">
      <c r="A13" s="28" t="s">
        <v>16</v>
      </c>
      <c r="B13" s="11"/>
      <c r="C13" s="11"/>
      <c r="D13" s="12"/>
      <c r="E13" s="13"/>
      <c r="F13" s="13"/>
      <c r="G13" s="13"/>
      <c r="H13" s="13"/>
      <c r="I13" s="13"/>
      <c r="J13" s="13"/>
      <c r="K13" s="13"/>
      <c r="L13" s="13"/>
      <c r="M13" s="13"/>
    </row>
    <row r="14" spans="1:14" x14ac:dyDescent="0.3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4" x14ac:dyDescent="0.3">
      <c r="D15" s="14"/>
      <c r="H15" s="14"/>
      <c r="I15" s="14"/>
    </row>
    <row r="16" spans="1:14" x14ac:dyDescent="0.3">
      <c r="D16" s="14"/>
      <c r="H16" s="14"/>
      <c r="I16" s="14"/>
    </row>
    <row r="17" spans="8:9" x14ac:dyDescent="0.3">
      <c r="H17" s="14"/>
      <c r="I17" s="14"/>
    </row>
  </sheetData>
  <mergeCells count="3">
    <mergeCell ref="A3:M3"/>
    <mergeCell ref="A4:M4"/>
    <mergeCell ref="A2:M2"/>
  </mergeCells>
  <hyperlinks>
    <hyperlink ref="N2" location="Contenido!A1" display="Contenido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showGridLines="0" zoomScaleNormal="100" workbookViewId="0">
      <selection activeCell="O2" sqref="O2"/>
    </sheetView>
  </sheetViews>
  <sheetFormatPr baseColWidth="10" defaultColWidth="10.7109375" defaultRowHeight="14.25" x14ac:dyDescent="0.3"/>
  <cols>
    <col min="1" max="1" width="22" style="15" customWidth="1"/>
    <col min="2" max="12" width="10.7109375" style="1"/>
    <col min="13" max="13" width="10.7109375" style="1" customWidth="1"/>
    <col min="14" max="16384" width="10.7109375" style="1"/>
  </cols>
  <sheetData>
    <row r="1" spans="1:15" ht="78" customHeight="1" x14ac:dyDescent="0.3">
      <c r="G1" s="2"/>
      <c r="H1" s="2"/>
      <c r="I1" s="2"/>
      <c r="J1" s="2"/>
      <c r="K1" s="2"/>
      <c r="L1" s="2"/>
      <c r="M1" s="2"/>
      <c r="N1" s="2"/>
    </row>
    <row r="2" spans="1:15" x14ac:dyDescent="0.3">
      <c r="A2" s="43" t="s">
        <v>18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38" t="s">
        <v>22</v>
      </c>
    </row>
    <row r="3" spans="1:15" x14ac:dyDescent="0.3">
      <c r="A3" s="48" t="s">
        <v>30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ht="30" customHeight="1" x14ac:dyDescent="0.3">
      <c r="A4" s="49" t="s">
        <v>40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15" x14ac:dyDescent="0.3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5" ht="21.75" customHeight="1" x14ac:dyDescent="0.3">
      <c r="A6" s="22" t="s">
        <v>0</v>
      </c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2" t="s">
        <v>6</v>
      </c>
      <c r="H6" s="22" t="s">
        <v>7</v>
      </c>
      <c r="I6" s="22" t="s">
        <v>8</v>
      </c>
      <c r="J6" s="22" t="s">
        <v>9</v>
      </c>
      <c r="K6" s="22" t="s">
        <v>10</v>
      </c>
      <c r="L6" s="22" t="s">
        <v>11</v>
      </c>
      <c r="M6" s="25" t="s">
        <v>12</v>
      </c>
      <c r="N6" s="22" t="s">
        <v>13</v>
      </c>
    </row>
    <row r="7" spans="1:15" x14ac:dyDescent="0.3">
      <c r="A7" s="3">
        <v>2016</v>
      </c>
      <c r="B7" s="4">
        <v>-1.8492945099119851</v>
      </c>
      <c r="C7" s="4">
        <v>-0.94727737400155831</v>
      </c>
      <c r="D7" s="4">
        <v>-0.58944308402197976</v>
      </c>
      <c r="E7" s="5">
        <v>-1.3460365812430599</v>
      </c>
      <c r="F7" s="4">
        <v>0.12444743770019108</v>
      </c>
      <c r="G7" s="5">
        <v>-0.56472939093205299</v>
      </c>
      <c r="H7" s="5">
        <v>0.97053419855443501</v>
      </c>
      <c r="I7" s="4">
        <v>-1.3005251618792897</v>
      </c>
      <c r="J7" s="4">
        <v>-0.16377752929625899</v>
      </c>
      <c r="K7" s="4">
        <v>-7.5522744994111304E-4</v>
      </c>
      <c r="L7" s="4">
        <v>-0.71456367391338105</v>
      </c>
      <c r="M7" s="4">
        <v>-0.39927848834553298</v>
      </c>
      <c r="N7" s="26">
        <f t="shared" ref="N7:N8" si="0">AVERAGE(B7:M7)</f>
        <v>-0.56505828206170117</v>
      </c>
    </row>
    <row r="8" spans="1:15" x14ac:dyDescent="0.3">
      <c r="A8" s="3">
        <v>2017</v>
      </c>
      <c r="B8" s="4">
        <v>-0.25502203121553402</v>
      </c>
      <c r="C8" s="4">
        <v>-0.40162013011893599</v>
      </c>
      <c r="D8" s="4">
        <v>-1.1433270135792399</v>
      </c>
      <c r="E8" s="4">
        <v>0.357377617643587</v>
      </c>
      <c r="F8" s="4">
        <v>0.33306511453945797</v>
      </c>
      <c r="G8" s="16">
        <v>-0.34399429342601301</v>
      </c>
      <c r="H8" s="4">
        <v>4.9061222160379302E-2</v>
      </c>
      <c r="I8" s="4">
        <v>-0.13464995954908299</v>
      </c>
      <c r="J8" s="4">
        <v>0.35252505092368819</v>
      </c>
      <c r="K8" s="4">
        <v>-4.9438043859897418E-2</v>
      </c>
      <c r="L8" s="4">
        <v>-0.30960703964165315</v>
      </c>
      <c r="M8" s="6">
        <v>0.21053461924210995</v>
      </c>
      <c r="N8" s="26">
        <f t="shared" si="0"/>
        <v>-0.11125790724009448</v>
      </c>
    </row>
    <row r="9" spans="1:15" x14ac:dyDescent="0.3">
      <c r="A9" s="17">
        <v>2018</v>
      </c>
      <c r="B9" s="4">
        <v>-0.91572963321905232</v>
      </c>
      <c r="C9" s="4">
        <v>-0.30474247056455911</v>
      </c>
      <c r="D9" s="4">
        <v>-0.37712866944914186</v>
      </c>
      <c r="E9" s="4">
        <v>0.37516224306855472</v>
      </c>
      <c r="F9" s="4">
        <v>0.14800137988375675</v>
      </c>
      <c r="G9" s="4">
        <v>0.31281435341822494</v>
      </c>
      <c r="H9" s="4">
        <v>0.28934176497567182</v>
      </c>
      <c r="I9" s="4">
        <v>-0.2950159424331068</v>
      </c>
      <c r="J9" s="4">
        <v>-0.377869010002365</v>
      </c>
      <c r="K9" s="4">
        <v>-0.1990329350142658</v>
      </c>
      <c r="L9" s="4">
        <v>-0.28658587609626923</v>
      </c>
      <c r="M9" s="18">
        <v>-0.26329556682849803</v>
      </c>
      <c r="N9" s="26">
        <f>AVERAGE(B9:M9)</f>
        <v>-0.15784003018842083</v>
      </c>
    </row>
    <row r="10" spans="1:15" s="21" customFormat="1" ht="17.25" customHeight="1" x14ac:dyDescent="0.25">
      <c r="A10" s="23" t="s">
        <v>15</v>
      </c>
      <c r="B10" s="24">
        <f>AVERAGE(B7:B9)</f>
        <v>-1.0066820581155238</v>
      </c>
      <c r="C10" s="24">
        <f t="shared" ref="C10:L10" si="1">AVERAGE(C7:C9)</f>
        <v>-0.55121332489501784</v>
      </c>
      <c r="D10" s="24">
        <f t="shared" si="1"/>
        <v>-0.70329958901678724</v>
      </c>
      <c r="E10" s="24">
        <f t="shared" si="1"/>
        <v>-0.20449890684363939</v>
      </c>
      <c r="F10" s="24">
        <f t="shared" si="1"/>
        <v>0.2018379773744686</v>
      </c>
      <c r="G10" s="24">
        <f t="shared" si="1"/>
        <v>-0.19863644364661368</v>
      </c>
      <c r="H10" s="24">
        <f t="shared" si="1"/>
        <v>0.43631239523016202</v>
      </c>
      <c r="I10" s="24">
        <f t="shared" si="1"/>
        <v>-0.57673035462049327</v>
      </c>
      <c r="J10" s="24">
        <f t="shared" si="1"/>
        <v>-6.3040496124978598E-2</v>
      </c>
      <c r="K10" s="24">
        <f t="shared" si="1"/>
        <v>-8.3075402108034782E-2</v>
      </c>
      <c r="L10" s="24">
        <f t="shared" si="1"/>
        <v>-0.43691886321710111</v>
      </c>
      <c r="M10" s="24">
        <f>AVERAGE(M7:M9)</f>
        <v>-0.15067981197730704</v>
      </c>
      <c r="N10" s="27"/>
    </row>
    <row r="12" spans="1:15" x14ac:dyDescent="0.3">
      <c r="A12" s="29" t="s">
        <v>33</v>
      </c>
    </row>
    <row r="13" spans="1:15" x14ac:dyDescent="0.3">
      <c r="A13" s="9" t="s">
        <v>29</v>
      </c>
    </row>
    <row r="14" spans="1:15" x14ac:dyDescent="0.3">
      <c r="A14" s="28" t="s">
        <v>16</v>
      </c>
    </row>
  </sheetData>
  <mergeCells count="3">
    <mergeCell ref="A3:N3"/>
    <mergeCell ref="A4:N4"/>
    <mergeCell ref="A2:N2"/>
  </mergeCells>
  <hyperlinks>
    <hyperlink ref="O2" location="Contenido!A1" display="Contenido"/>
  </hyperlinks>
  <pageMargins left="0.7" right="0.7" top="0.75" bottom="0.75" header="0.3" footer="0.3"/>
  <pageSetup orientation="portrait" r:id="rId1"/>
  <ignoredErrors>
    <ignoredError sqref="N7:N9" formulaRange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showGridLines="0" workbookViewId="0">
      <selection activeCell="O2" sqref="O2"/>
    </sheetView>
  </sheetViews>
  <sheetFormatPr baseColWidth="10" defaultColWidth="10.7109375" defaultRowHeight="14.25" x14ac:dyDescent="0.3"/>
  <cols>
    <col min="1" max="1" width="23.5703125" style="2" customWidth="1"/>
    <col min="2" max="16384" width="10.7109375" style="2"/>
  </cols>
  <sheetData>
    <row r="1" spans="1:15" ht="78" customHeight="1" x14ac:dyDescent="0.3"/>
    <row r="2" spans="1:15" s="1" customFormat="1" x14ac:dyDescent="0.3">
      <c r="A2" s="43" t="s">
        <v>19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38" t="s">
        <v>22</v>
      </c>
    </row>
    <row r="3" spans="1:15" x14ac:dyDescent="0.3">
      <c r="A3" s="48" t="s">
        <v>28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ht="29.25" customHeight="1" x14ac:dyDescent="0.3">
      <c r="A4" s="49" t="s">
        <v>39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6" spans="1:15" ht="21.75" customHeight="1" x14ac:dyDescent="0.3">
      <c r="A6" s="22" t="s">
        <v>0</v>
      </c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2" t="s">
        <v>6</v>
      </c>
      <c r="H6" s="22" t="s">
        <v>7</v>
      </c>
      <c r="I6" s="22" t="s">
        <v>8</v>
      </c>
      <c r="J6" s="22" t="s">
        <v>9</v>
      </c>
      <c r="K6" s="22" t="s">
        <v>10</v>
      </c>
      <c r="L6" s="22" t="s">
        <v>11</v>
      </c>
      <c r="M6" s="22" t="s">
        <v>12</v>
      </c>
      <c r="N6" s="22" t="s">
        <v>13</v>
      </c>
    </row>
    <row r="7" spans="1:15" x14ac:dyDescent="0.3">
      <c r="A7" s="4" t="s">
        <v>14</v>
      </c>
      <c r="B7" s="4">
        <v>-5.0866106813562801</v>
      </c>
      <c r="C7" s="4">
        <v>-4.5637560131538004</v>
      </c>
      <c r="D7" s="4">
        <v>-5.0954963381405998</v>
      </c>
      <c r="E7" s="19">
        <v>-3.4568223966822602</v>
      </c>
      <c r="F7" s="19">
        <v>-3.2556665956595698</v>
      </c>
      <c r="G7" s="19">
        <v>-3.0409050755635398</v>
      </c>
      <c r="H7" s="19">
        <v>-3.9257690261969</v>
      </c>
      <c r="I7" s="19">
        <v>-2.7909041886786401</v>
      </c>
      <c r="J7" s="19">
        <v>-2.2881877822865571</v>
      </c>
      <c r="K7" s="19">
        <v>-2.3357570036951656</v>
      </c>
      <c r="L7" s="19">
        <v>-1.9374127490294042</v>
      </c>
      <c r="M7" s="19">
        <v>-1.3370169872115392</v>
      </c>
      <c r="N7" s="26">
        <f>AVERAGE(B7:M7)</f>
        <v>-3.2595254031378542</v>
      </c>
    </row>
    <row r="8" spans="1:15" x14ac:dyDescent="0.3">
      <c r="A8" s="17">
        <v>2018</v>
      </c>
      <c r="B8" s="4">
        <v>-1.9905574886019342</v>
      </c>
      <c r="C8" s="4">
        <v>-1.8952253615418546</v>
      </c>
      <c r="D8" s="4">
        <v>-1.1348546793364247</v>
      </c>
      <c r="E8" s="19">
        <v>-1.1173344967763348</v>
      </c>
      <c r="F8" s="19">
        <v>-1.2997229780795467</v>
      </c>
      <c r="G8" s="19">
        <v>-0.64921330799708843</v>
      </c>
      <c r="H8" s="19">
        <v>-0.41060976025891888</v>
      </c>
      <c r="I8" s="19">
        <v>-0.5705326008051903</v>
      </c>
      <c r="J8" s="19">
        <v>-1.2942083870652801</v>
      </c>
      <c r="K8" s="19">
        <v>-1.4419402443320977</v>
      </c>
      <c r="L8" s="19">
        <v>-1.4191805666442667</v>
      </c>
      <c r="M8" s="20">
        <v>-1.8853048937180668</v>
      </c>
      <c r="N8" s="26">
        <f>AVERAGE(B8:M8)</f>
        <v>-1.2590570637630838</v>
      </c>
    </row>
    <row r="9" spans="1:15" s="21" customFormat="1" ht="17.25" customHeight="1" x14ac:dyDescent="0.25">
      <c r="A9" s="23" t="s">
        <v>15</v>
      </c>
      <c r="B9" s="24">
        <f>AVERAGE(B7:B8)</f>
        <v>-3.538584084979107</v>
      </c>
      <c r="C9" s="24">
        <f t="shared" ref="C9:M9" si="0">AVERAGE(C7:C8)</f>
        <v>-3.2294906873478277</v>
      </c>
      <c r="D9" s="24">
        <f t="shared" si="0"/>
        <v>-3.1151755087385125</v>
      </c>
      <c r="E9" s="24">
        <f t="shared" si="0"/>
        <v>-2.2870784467292973</v>
      </c>
      <c r="F9" s="24">
        <f t="shared" si="0"/>
        <v>-2.2776947868695583</v>
      </c>
      <c r="G9" s="24">
        <f t="shared" si="0"/>
        <v>-1.8450591917803141</v>
      </c>
      <c r="H9" s="24">
        <f t="shared" si="0"/>
        <v>-2.1681893932279093</v>
      </c>
      <c r="I9" s="24">
        <f t="shared" si="0"/>
        <v>-1.6807183947419153</v>
      </c>
      <c r="J9" s="24">
        <f t="shared" si="0"/>
        <v>-1.7911980846759186</v>
      </c>
      <c r="K9" s="24">
        <f t="shared" si="0"/>
        <v>-1.8888486240136317</v>
      </c>
      <c r="L9" s="24">
        <f t="shared" si="0"/>
        <v>-1.6782966578368355</v>
      </c>
      <c r="M9" s="24">
        <f t="shared" si="0"/>
        <v>-1.6111609404648028</v>
      </c>
      <c r="N9" s="27"/>
    </row>
    <row r="10" spans="1:15" s="21" customFormat="1" x14ac:dyDescent="0.25"/>
    <row r="11" spans="1:15" x14ac:dyDescent="0.3">
      <c r="A11" s="29" t="s">
        <v>33</v>
      </c>
    </row>
    <row r="12" spans="1:15" x14ac:dyDescent="0.3">
      <c r="A12" s="9" t="s">
        <v>29</v>
      </c>
    </row>
    <row r="13" spans="1:15" x14ac:dyDescent="0.3">
      <c r="A13" s="28" t="s">
        <v>16</v>
      </c>
    </row>
  </sheetData>
  <mergeCells count="3">
    <mergeCell ref="A3:N3"/>
    <mergeCell ref="A4:N4"/>
    <mergeCell ref="A2:N2"/>
  </mergeCells>
  <hyperlinks>
    <hyperlink ref="O2" location="Contenido!A1" display="Contenido"/>
  </hyperlinks>
  <pageMargins left="0.7" right="0.7" top="0.75" bottom="0.75" header="0.3" footer="0.3"/>
  <pageSetup paperSize="9" orientation="portrait" r:id="rId1"/>
  <ignoredErrors>
    <ignoredError sqref="A7:A8" numberStoredAsText="1"/>
    <ignoredError sqref="N8" formulaRange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showGridLines="0" workbookViewId="0">
      <selection activeCell="O2" sqref="O2"/>
    </sheetView>
  </sheetViews>
  <sheetFormatPr baseColWidth="10" defaultColWidth="10.7109375" defaultRowHeight="14.25" x14ac:dyDescent="0.3"/>
  <cols>
    <col min="1" max="1" width="21.85546875" style="1" customWidth="1"/>
    <col min="2" max="16384" width="10.7109375" style="1"/>
  </cols>
  <sheetData>
    <row r="1" spans="1:15" ht="78" customHeight="1" x14ac:dyDescent="0.3">
      <c r="G1" s="2"/>
      <c r="H1" s="2"/>
      <c r="I1" s="2"/>
      <c r="J1" s="2"/>
      <c r="K1" s="2"/>
      <c r="L1" s="2"/>
      <c r="M1" s="2"/>
      <c r="N1" s="2"/>
    </row>
    <row r="2" spans="1:15" x14ac:dyDescent="0.3">
      <c r="A2" s="43" t="s">
        <v>20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38" t="s">
        <v>22</v>
      </c>
    </row>
    <row r="3" spans="1:15" x14ac:dyDescent="0.3">
      <c r="A3" s="48" t="s">
        <v>28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ht="30" customHeight="1" x14ac:dyDescent="0.3">
      <c r="A4" s="49" t="s">
        <v>38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6" spans="1:15" ht="21.75" customHeight="1" x14ac:dyDescent="0.3">
      <c r="A6" s="22" t="s">
        <v>0</v>
      </c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2" t="s">
        <v>6</v>
      </c>
      <c r="H6" s="22" t="s">
        <v>7</v>
      </c>
      <c r="I6" s="22" t="s">
        <v>8</v>
      </c>
      <c r="J6" s="22" t="s">
        <v>9</v>
      </c>
      <c r="K6" s="22" t="s">
        <v>10</v>
      </c>
      <c r="L6" s="22" t="s">
        <v>11</v>
      </c>
      <c r="M6" s="25" t="s">
        <v>12</v>
      </c>
      <c r="N6" s="22" t="s">
        <v>13</v>
      </c>
    </row>
    <row r="7" spans="1:15" x14ac:dyDescent="0.3">
      <c r="A7" s="3">
        <v>2016</v>
      </c>
      <c r="B7" s="4">
        <v>-1.8492945099119851</v>
      </c>
      <c r="C7" s="4">
        <v>-2.779053935442505</v>
      </c>
      <c r="D7" s="4">
        <v>-3.3521160782407691</v>
      </c>
      <c r="E7" s="4">
        <v>-4.6530319508250813</v>
      </c>
      <c r="F7" s="4">
        <v>-4.5343750921630699</v>
      </c>
      <c r="G7" s="4">
        <v>-5.0734975342544804</v>
      </c>
      <c r="H7" s="4">
        <v>-4.1522033643327996</v>
      </c>
      <c r="I7" s="4">
        <v>-5.3987280766865515</v>
      </c>
      <c r="J7" s="4">
        <v>-5.5536637025253803</v>
      </c>
      <c r="K7" s="4">
        <v>-5.5543769871825699</v>
      </c>
      <c r="L7" s="4">
        <v>-6.2292511008333404</v>
      </c>
      <c r="M7" s="4">
        <v>-6.6036575295482196</v>
      </c>
      <c r="N7" s="26">
        <f t="shared" ref="N7:N9" si="0">AVERAGE(B7:M7)</f>
        <v>-4.644437488495563</v>
      </c>
    </row>
    <row r="8" spans="1:15" x14ac:dyDescent="0.3">
      <c r="A8" s="3">
        <v>2017</v>
      </c>
      <c r="B8" s="4">
        <v>-0.25502203121553402</v>
      </c>
      <c r="C8" s="4">
        <v>-0.65561794152087105</v>
      </c>
      <c r="D8" s="4">
        <v>-1.79144909806883</v>
      </c>
      <c r="E8" s="4">
        <v>-1.4404737185332199</v>
      </c>
      <c r="F8" s="4">
        <v>-1.1122063194343099</v>
      </c>
      <c r="G8" s="4">
        <v>-1.45237468659034</v>
      </c>
      <c r="H8" s="4">
        <v>-1.40402601720155</v>
      </c>
      <c r="I8" s="4">
        <v>-1.53678545628642</v>
      </c>
      <c r="J8" s="4">
        <v>-1.1896779590750943</v>
      </c>
      <c r="K8" s="4">
        <v>-1.2385278494237926</v>
      </c>
      <c r="L8" s="4">
        <v>-1.5443003196557075</v>
      </c>
      <c r="M8" s="4">
        <v>-1.3370169872115392</v>
      </c>
      <c r="N8" s="26">
        <f t="shared" si="0"/>
        <v>-1.2464565320181007</v>
      </c>
    </row>
    <row r="9" spans="1:15" x14ac:dyDescent="0.3">
      <c r="A9" s="17">
        <v>2018</v>
      </c>
      <c r="B9" s="4">
        <v>-0.91572963321905232</v>
      </c>
      <c r="C9" s="4">
        <v>-1.217681486675648</v>
      </c>
      <c r="D9" s="4">
        <v>-1.5902179301359614</v>
      </c>
      <c r="E9" s="4">
        <v>-1.221021584323783</v>
      </c>
      <c r="F9" s="4">
        <v>-1.0748273332335039</v>
      </c>
      <c r="G9" s="4">
        <v>-0.76537519398809573</v>
      </c>
      <c r="H9" s="4">
        <v>-0.47824797910739503</v>
      </c>
      <c r="I9" s="4">
        <v>-0.77185301375777093</v>
      </c>
      <c r="J9" s="4">
        <v>-1.1468054304183799</v>
      </c>
      <c r="K9" s="4">
        <v>-1.3435558449255769</v>
      </c>
      <c r="L9" s="4">
        <v>-1.6262912797328235</v>
      </c>
      <c r="M9" s="18">
        <v>-1.8853048937180668</v>
      </c>
      <c r="N9" s="26">
        <f t="shared" si="0"/>
        <v>-1.1697426336030048</v>
      </c>
    </row>
    <row r="10" spans="1:15" x14ac:dyDescent="0.3">
      <c r="A10" s="23" t="s">
        <v>15</v>
      </c>
      <c r="B10" s="24">
        <f>AVERAGE(B7:B9)</f>
        <v>-1.0066820581155238</v>
      </c>
      <c r="C10" s="24">
        <f t="shared" ref="C10:M10" si="1">AVERAGE(C7:C9)</f>
        <v>-1.5507844545463414</v>
      </c>
      <c r="D10" s="24">
        <f t="shared" si="1"/>
        <v>-2.2445943688151866</v>
      </c>
      <c r="E10" s="24">
        <f t="shared" si="1"/>
        <v>-2.438175751227361</v>
      </c>
      <c r="F10" s="24">
        <f t="shared" si="1"/>
        <v>-2.2404695816102946</v>
      </c>
      <c r="G10" s="24">
        <f t="shared" si="1"/>
        <v>-2.4304158049443054</v>
      </c>
      <c r="H10" s="24">
        <f t="shared" si="1"/>
        <v>-2.0114924535472478</v>
      </c>
      <c r="I10" s="24">
        <f t="shared" si="1"/>
        <v>-2.5691221822435808</v>
      </c>
      <c r="J10" s="24">
        <f t="shared" si="1"/>
        <v>-2.6300490306729514</v>
      </c>
      <c r="K10" s="24">
        <f t="shared" si="1"/>
        <v>-2.7121535605106466</v>
      </c>
      <c r="L10" s="24">
        <f t="shared" si="1"/>
        <v>-3.1332809000739572</v>
      </c>
      <c r="M10" s="24">
        <f t="shared" si="1"/>
        <v>-3.2753264701592752</v>
      </c>
      <c r="N10" s="27"/>
    </row>
    <row r="11" spans="1:15" s="21" customFormat="1" x14ac:dyDescent="0.25"/>
    <row r="12" spans="1:15" x14ac:dyDescent="0.3">
      <c r="A12" s="29" t="s">
        <v>33</v>
      </c>
    </row>
    <row r="13" spans="1:15" x14ac:dyDescent="0.3">
      <c r="A13" s="9" t="s">
        <v>29</v>
      </c>
    </row>
    <row r="14" spans="1:15" x14ac:dyDescent="0.3">
      <c r="A14" s="28" t="s">
        <v>16</v>
      </c>
    </row>
  </sheetData>
  <mergeCells count="3">
    <mergeCell ref="A3:N3"/>
    <mergeCell ref="A4:N4"/>
    <mergeCell ref="A2:N2"/>
  </mergeCells>
  <hyperlinks>
    <hyperlink ref="O2" location="Contenido!A1" display="Contenido"/>
  </hyperlinks>
  <pageMargins left="0.7" right="0.7" top="0.75" bottom="0.75" header="0.3" footer="0.3"/>
  <pageSetup paperSize="9" orientation="portrait" r:id="rId1"/>
  <ignoredErrors>
    <ignoredError sqref="N7:N9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Indice_General</vt:lpstr>
      <vt:lpstr>2. Variación_Mensual </vt:lpstr>
      <vt:lpstr>3. Variación_Anual</vt:lpstr>
      <vt:lpstr>4. Variación_Acumulada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Yadira Orejuela</cp:lastModifiedBy>
  <dcterms:created xsi:type="dcterms:W3CDTF">2016-04-18T23:11:55Z</dcterms:created>
  <dcterms:modified xsi:type="dcterms:W3CDTF">2019-02-11T13:51:27Z</dcterms:modified>
</cp:coreProperties>
</file>